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AUT m2\"/>
    </mc:Choice>
  </mc:AlternateContent>
  <xr:revisionPtr revIDLastSave="0" documentId="13_ncr:1_{D8F59C13-1E99-4982-8E73-8DE3719E1699}" xr6:coauthVersionLast="47" xr6:coauthVersionMax="47" xr10:uidLastSave="{00000000-0000-0000-0000-000000000000}"/>
  <bookViews>
    <workbookView xWindow="1860" yWindow="186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<sst xmlns="http://schemas.openxmlformats.org/spreadsheetml/2006/main" count="19" uniqueCount="18">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</sst>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charset val="128"/>
      <scheme val="minor"/>
    </font>
    <font>
      <sz val="11"/>
      <name val="ＭＳ Ｐゴシック"/>
      <family val="3"/>
      <charset val="128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1">
      <alignment vertical="center"/>
    </xf>
    <xf numFmtId="0" fontId="3" fillId="0" borderId="0" xfId="0" applyFont="1">
      <alignment vertical="center"/>
    </xf>
    <xf numFmtId="0" fontId="4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D6" sqref="D5:D6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9"/>
      <c r="M1" s="16"/>
    </row>
    <row r="2" spans="2:13" x14ac:dyDescent="0.4">
      <c r="B2" s="3">
        <v>193</v>
      </c>
      <c r="C2" s="4">
        <v>1435.1</v>
      </c>
      <c r="D2" s="5">
        <v>250</v>
      </c>
      <c r="F2" s="17" t="s">
        <v>1</v>
      </c>
      <c r="G2" s="17"/>
      <c r="H2" s="17"/>
      <c r="I2" s="17"/>
      <c r="J2" s="6"/>
      <c r="K2" s="17" t="s">
        <v>2</v>
      </c>
      <c r="L2" s="17"/>
      <c r="M2" s="17"/>
    </row>
    <row r="3" spans="2:13" x14ac:dyDescent="0.4">
      <c r="B3" s="2"/>
      <c r="C3" s="2"/>
      <c r="D3" s="2"/>
      <c r="F3" s="10" t="s">
        <v>3</v>
      </c>
      <c r="G3" s="7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6" t="s">
        <v>5</v>
      </c>
      <c r="C4" s="7" t="s">
        <v>6</v>
      </c>
      <c r="D4" s="6" t="s">
        <v>7</v>
      </c>
      <c r="E4" s="11"/>
      <c r="F4" s="7" t="s">
        <v>8</v>
      </c>
      <c r="G4" s="7" t="s">
        <v>9</v>
      </c>
      <c r="H4" s="7" t="s">
        <v>10</v>
      </c>
      <c r="I4" s="7" t="s">
        <v>11</v>
      </c>
      <c r="J4" s="7"/>
      <c r="K4" s="7" t="s">
        <v>12</v>
      </c>
      <c r="L4" s="7" t="s">
        <v>13</v>
      </c>
      <c r="M4" s="7" t="s">
        <v>14</v>
      </c>
    </row>
    <row r="5" spans="2:13" x14ac:dyDescent="0.4">
      <c r="B5" s="8">
        <v>1555368835.39047</v>
      </c>
      <c r="C5">
        <v>1437.5123687790499</v>
      </c>
      <c r="D5">
        <f t="shared" ref="D5:D36" si="0">C5*0.001</f>
        <v>1.4375123687790501</v>
      </c>
      <c r="F5">
        <v>0</v>
      </c>
      <c r="G5" s="12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8">
        <v>20547037077.825699</v>
      </c>
      <c r="C6">
        <v>3398.20984775946</v>
      </c>
      <c r="D6">
        <f t="shared" si="0"/>
        <v>3.39820984775946</v>
      </c>
      <c r="F6">
        <v>0.1</v>
      </c>
      <c r="G6" s="12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8">
        <v>13327401828.5016</v>
      </c>
      <c r="C7">
        <v>2941.5910124123402</v>
      </c>
      <c r="D7">
        <f t="shared" si="0"/>
        <v>2.9415910124123399</v>
      </c>
      <c r="F7">
        <v>0.2</v>
      </c>
      <c r="G7" s="12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8">
        <v>12210535965.1675</v>
      </c>
      <c r="C8">
        <v>2857.0118055132202</v>
      </c>
      <c r="D8">
        <f t="shared" si="0"/>
        <v>2.8570118055132201</v>
      </c>
      <c r="F8">
        <v>0.3</v>
      </c>
      <c r="G8" s="12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8">
        <v>1059365668.63341</v>
      </c>
      <c r="C9">
        <v>1264.7822363534101</v>
      </c>
      <c r="D9">
        <f t="shared" si="0"/>
        <v>1.26478223635341</v>
      </c>
      <c r="F9">
        <v>0.4</v>
      </c>
      <c r="G9" s="12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8">
        <v>14649118354.101101</v>
      </c>
      <c r="C10">
        <v>3035.7846113578198</v>
      </c>
      <c r="D10">
        <f t="shared" si="0"/>
        <v>3.03578461135782</v>
      </c>
      <c r="F10">
        <v>0.5</v>
      </c>
      <c r="G10" s="12">
        <f t="shared" ref="G10:G25" si="7">COUNTIFS($D$5:$D$750,"&gt;"&amp;F10,$D$5:$D$750,"&lt;"&amp;F11)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8">
        <v>16889732851.7943</v>
      </c>
      <c r="C11">
        <v>3183.2791106506502</v>
      </c>
      <c r="D11">
        <f t="shared" si="0"/>
        <v>3.1832791106506502</v>
      </c>
      <c r="F11">
        <v>0.6</v>
      </c>
      <c r="G11" s="12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8">
        <v>16753714303.113701</v>
      </c>
      <c r="C12">
        <v>3174.7107383693901</v>
      </c>
      <c r="D12">
        <f t="shared" si="0"/>
        <v>3.1747107383693902</v>
      </c>
      <c r="F12">
        <v>0.7</v>
      </c>
      <c r="G12" s="12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8">
        <v>12714427325.055099</v>
      </c>
      <c r="C13">
        <v>2895.7833084866202</v>
      </c>
      <c r="D13">
        <f t="shared" si="0"/>
        <v>2.89578330848662</v>
      </c>
      <c r="F13">
        <v>0.8</v>
      </c>
      <c r="G13" s="12">
        <f t="shared" si="7"/>
        <v>0</v>
      </c>
      <c r="H13">
        <f t="shared" si="1"/>
        <v>0</v>
      </c>
      <c r="I13">
        <f t="shared" si="4"/>
        <v>0</v>
      </c>
      <c r="K13">
        <f t="shared" si="8"/>
        <v>0</v>
      </c>
      <c r="L13">
        <f t="shared" si="2"/>
        <v>0</v>
      </c>
      <c r="M13">
        <f t="shared" si="5"/>
        <v>0</v>
      </c>
    </row>
    <row r="14" spans="2:13" x14ac:dyDescent="0.4">
      <c r="B14" s="8">
        <v>14041013352.275</v>
      </c>
      <c r="C14">
        <v>2993.1830463512101</v>
      </c>
      <c r="D14">
        <f t="shared" si="0"/>
        <v>2.9931830463512101</v>
      </c>
      <c r="F14">
        <v>0.9</v>
      </c>
      <c r="G14" s="12">
        <f t="shared" si="7"/>
        <v>0</v>
      </c>
      <c r="H14">
        <f t="shared" si="1"/>
        <v>0</v>
      </c>
      <c r="I14">
        <f t="shared" si="4"/>
        <v>0</v>
      </c>
      <c r="K14">
        <f t="shared" si="8"/>
        <v>0</v>
      </c>
      <c r="L14">
        <f t="shared" si="2"/>
        <v>0</v>
      </c>
      <c r="M14">
        <f t="shared" si="5"/>
        <v>0</v>
      </c>
    </row>
    <row r="15" spans="2:13" x14ac:dyDescent="0.4">
      <c r="B15" s="8">
        <v>12200937074.4165</v>
      </c>
      <c r="C15">
        <v>2856.2629622302602</v>
      </c>
      <c r="D15">
        <f t="shared" si="0"/>
        <v>2.85626296223026</v>
      </c>
      <c r="F15">
        <v>1</v>
      </c>
      <c r="G15" s="12">
        <f t="shared" si="7"/>
        <v>1</v>
      </c>
      <c r="H15">
        <f t="shared" si="1"/>
        <v>0.13448540171416601</v>
      </c>
      <c r="I15">
        <f t="shared" si="4"/>
        <v>33.621350428541597</v>
      </c>
      <c r="K15">
        <f t="shared" si="8"/>
        <v>589066319.66449702</v>
      </c>
      <c r="L15">
        <f t="shared" si="2"/>
        <v>7.9220820636365402E-2</v>
      </c>
      <c r="M15">
        <f t="shared" si="5"/>
        <v>19.805205159091301</v>
      </c>
    </row>
    <row r="16" spans="2:13" x14ac:dyDescent="0.4">
      <c r="B16" s="8">
        <v>14274660266.867399</v>
      </c>
      <c r="C16">
        <v>3009.69430305488</v>
      </c>
      <c r="D16">
        <f t="shared" si="0"/>
        <v>3.0096943030548799</v>
      </c>
      <c r="F16">
        <v>1.1000000000000001</v>
      </c>
      <c r="G16" s="12">
        <f t="shared" si="7"/>
        <v>1</v>
      </c>
      <c r="H16">
        <f t="shared" si="1"/>
        <v>0.13448540171416601</v>
      </c>
      <c r="I16">
        <f t="shared" si="4"/>
        <v>33.621350428541597</v>
      </c>
      <c r="K16">
        <f t="shared" si="8"/>
        <v>790096934.67626595</v>
      </c>
      <c r="L16">
        <f t="shared" si="2"/>
        <v>0.106256503653069</v>
      </c>
      <c r="M16">
        <f t="shared" si="5"/>
        <v>26.564125913267201</v>
      </c>
    </row>
    <row r="17" spans="2:13" x14ac:dyDescent="0.4">
      <c r="B17" s="8">
        <v>11036271279.768999</v>
      </c>
      <c r="C17">
        <v>2762.3237767670298</v>
      </c>
      <c r="D17">
        <f t="shared" si="0"/>
        <v>2.7623237767670301</v>
      </c>
      <c r="F17">
        <v>1.2</v>
      </c>
      <c r="G17" s="12">
        <f t="shared" si="7"/>
        <v>4</v>
      </c>
      <c r="H17">
        <f t="shared" si="1"/>
        <v>0.53794160685666503</v>
      </c>
      <c r="I17">
        <f t="shared" si="4"/>
        <v>134.48540171416599</v>
      </c>
      <c r="K17">
        <f t="shared" si="8"/>
        <v>4241641265.08147</v>
      </c>
      <c r="L17">
        <f t="shared" si="2"/>
        <v>0.57043882946186597</v>
      </c>
      <c r="M17">
        <f t="shared" si="5"/>
        <v>142.60970736546599</v>
      </c>
    </row>
    <row r="18" spans="2:13" x14ac:dyDescent="0.4">
      <c r="B18" s="8">
        <v>1730125934.941</v>
      </c>
      <c r="C18">
        <v>1489.4514949685399</v>
      </c>
      <c r="D18">
        <f t="shared" si="0"/>
        <v>1.48945149496854</v>
      </c>
      <c r="F18">
        <v>1.3</v>
      </c>
      <c r="G18" s="12">
        <f t="shared" si="7"/>
        <v>1</v>
      </c>
      <c r="H18">
        <f t="shared" si="1"/>
        <v>0.13448540171416601</v>
      </c>
      <c r="I18">
        <f t="shared" si="4"/>
        <v>33.621350428541597</v>
      </c>
      <c r="K18">
        <f t="shared" si="8"/>
        <v>1382280739.0653901</v>
      </c>
      <c r="L18">
        <f t="shared" si="2"/>
        <v>0.18589658047496399</v>
      </c>
      <c r="M18">
        <f t="shared" si="5"/>
        <v>46.474145118740999</v>
      </c>
    </row>
    <row r="19" spans="2:13" x14ac:dyDescent="0.4">
      <c r="B19" s="8">
        <v>11508627505.822399</v>
      </c>
      <c r="C19">
        <v>2801.1840005016802</v>
      </c>
      <c r="D19">
        <f t="shared" si="0"/>
        <v>2.8011840005016801</v>
      </c>
      <c r="F19">
        <v>1.4</v>
      </c>
      <c r="G19" s="12">
        <f t="shared" si="7"/>
        <v>5</v>
      </c>
      <c r="H19">
        <f t="shared" si="1"/>
        <v>0.67242700857083104</v>
      </c>
      <c r="I19">
        <f t="shared" si="4"/>
        <v>168.10675214270799</v>
      </c>
      <c r="K19">
        <f t="shared" si="8"/>
        <v>8041233900.0703402</v>
      </c>
      <c r="L19">
        <f t="shared" si="2"/>
        <v>1.0814285713285301</v>
      </c>
      <c r="M19">
        <f t="shared" si="5"/>
        <v>270.35714283213298</v>
      </c>
    </row>
    <row r="20" spans="2:13" x14ac:dyDescent="0.4">
      <c r="B20" s="8">
        <v>995289039.83086598</v>
      </c>
      <c r="C20">
        <v>1238.7496166798301</v>
      </c>
      <c r="D20">
        <f t="shared" si="0"/>
        <v>1.23874961667983</v>
      </c>
      <c r="F20">
        <v>1.5</v>
      </c>
      <c r="G20" s="12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8">
        <v>19336681659.411098</v>
      </c>
      <c r="C21">
        <v>3330.12939251014</v>
      </c>
      <c r="D21">
        <f t="shared" si="0"/>
        <v>3.3301293925101398</v>
      </c>
      <c r="F21">
        <v>1.6</v>
      </c>
      <c r="G21" s="12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8">
        <v>1060924357.9601001</v>
      </c>
      <c r="C22">
        <v>1265.4022414977101</v>
      </c>
      <c r="D22">
        <f t="shared" si="0"/>
        <v>1.26540224149771</v>
      </c>
      <c r="F22">
        <v>1.7</v>
      </c>
      <c r="G22" s="12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8">
        <v>16132491886.5702</v>
      </c>
      <c r="C23">
        <v>3134.97641342217</v>
      </c>
      <c r="D23">
        <f t="shared" si="0"/>
        <v>3.1349764134221698</v>
      </c>
      <c r="F23">
        <v>1.8</v>
      </c>
      <c r="G23" s="12">
        <f t="shared" si="7"/>
        <v>1</v>
      </c>
      <c r="H23">
        <f t="shared" si="1"/>
        <v>0.13448540171416601</v>
      </c>
      <c r="I23">
        <f t="shared" si="4"/>
        <v>33.621350428541597</v>
      </c>
      <c r="K23">
        <f t="shared" si="8"/>
        <v>3125671833.39045</v>
      </c>
      <c r="L23">
        <f t="shared" si="2"/>
        <v>0.42035723214016901</v>
      </c>
      <c r="M23">
        <f t="shared" si="5"/>
        <v>105.089308035042</v>
      </c>
    </row>
    <row r="24" spans="2:13" x14ac:dyDescent="0.4">
      <c r="B24" s="8">
        <v>15741515086.697901</v>
      </c>
      <c r="C24">
        <v>3109.4432564406002</v>
      </c>
      <c r="D24">
        <f t="shared" si="0"/>
        <v>3.1094432564406</v>
      </c>
      <c r="F24">
        <v>1.9</v>
      </c>
      <c r="G24" s="12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8">
        <v>9005895328.2386608</v>
      </c>
      <c r="C25">
        <v>2581.3254162452099</v>
      </c>
      <c r="D25">
        <f t="shared" si="0"/>
        <v>2.5813254162452099</v>
      </c>
      <c r="F25">
        <v>2</v>
      </c>
      <c r="G25" s="12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8">
        <v>1126062198.6570899</v>
      </c>
      <c r="C26">
        <v>1290.7870088422401</v>
      </c>
      <c r="D26">
        <f t="shared" si="0"/>
        <v>1.29078700884224</v>
      </c>
      <c r="F26">
        <v>2.1</v>
      </c>
      <c r="G26" s="12">
        <f t="shared" ref="G26:G31" si="9">COUNTIFS($D$5:$D$750,"&gt;"&amp;F26,$D$5:$D$750,"&lt;"&amp;F27)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8">
        <v>3125671833.39045</v>
      </c>
      <c r="C27">
        <v>1814.04581923572</v>
      </c>
      <c r="D27">
        <f t="shared" si="0"/>
        <v>1.8140458192357201</v>
      </c>
      <c r="F27">
        <v>2.2000000000000002</v>
      </c>
      <c r="G27" s="12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8">
        <v>1382280739.0653901</v>
      </c>
      <c r="C28">
        <v>1382.07797084244</v>
      </c>
      <c r="D28">
        <f t="shared" si="0"/>
        <v>1.38207797084244</v>
      </c>
      <c r="F28">
        <v>2.2999999999999998</v>
      </c>
      <c r="G28" s="12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8">
        <v>11706224844.8832</v>
      </c>
      <c r="C29">
        <v>2817.1247536465999</v>
      </c>
      <c r="D29">
        <f t="shared" si="0"/>
        <v>2.8171247536466</v>
      </c>
      <c r="F29">
        <v>2.4</v>
      </c>
      <c r="G29" s="12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8">
        <v>19447193884.0914</v>
      </c>
      <c r="C30">
        <v>3336.4614187595098</v>
      </c>
      <c r="D30">
        <f t="shared" si="0"/>
        <v>3.3364614187595101</v>
      </c>
      <c r="F30">
        <v>2.5</v>
      </c>
      <c r="G30" s="12">
        <f t="shared" si="9"/>
        <v>1</v>
      </c>
      <c r="H30">
        <f t="shared" si="1"/>
        <v>0.13448540171416601</v>
      </c>
      <c r="I30">
        <f t="shared" si="4"/>
        <v>33.621350428541597</v>
      </c>
      <c r="K30">
        <f t="shared" si="10"/>
        <v>9005895328.2386608</v>
      </c>
      <c r="L30">
        <f t="shared" si="2"/>
        <v>1.2111614510139099</v>
      </c>
      <c r="M30">
        <f t="shared" si="5"/>
        <v>302.79036275347698</v>
      </c>
    </row>
    <row r="31" spans="2:13" x14ac:dyDescent="0.4">
      <c r="B31" s="8">
        <v>19950857573.7174</v>
      </c>
      <c r="C31">
        <v>3365.01999113384</v>
      </c>
      <c r="D31">
        <f t="shared" si="0"/>
        <v>3.3650199911338401</v>
      </c>
      <c r="F31">
        <v>2.6</v>
      </c>
      <c r="G31" s="12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8">
        <v>1578126563.6008101</v>
      </c>
      <c r="C32">
        <v>1444.48954420941</v>
      </c>
      <c r="D32">
        <f t="shared" si="0"/>
        <v>1.4444895442094099</v>
      </c>
      <c r="F32">
        <v>2.7</v>
      </c>
      <c r="G32" s="12">
        <f t="shared" si="3"/>
        <v>1</v>
      </c>
      <c r="H32">
        <f t="shared" si="1"/>
        <v>0.13448540171416601</v>
      </c>
      <c r="I32">
        <f t="shared" si="4"/>
        <v>33.621350428541597</v>
      </c>
      <c r="K32">
        <f t="shared" si="6"/>
        <v>11036271279.768999</v>
      </c>
      <c r="L32">
        <f t="shared" si="2"/>
        <v>1.4842173764862501</v>
      </c>
      <c r="M32">
        <f t="shared" si="5"/>
        <v>371.05434412156399</v>
      </c>
    </row>
    <row r="33" spans="2:13" x14ac:dyDescent="0.4">
      <c r="B33" s="8">
        <v>14270278107.257099</v>
      </c>
      <c r="C33">
        <v>3009.3862908052301</v>
      </c>
      <c r="D33">
        <f t="shared" si="0"/>
        <v>3.0093862908052298</v>
      </c>
      <c r="F33">
        <v>2.8</v>
      </c>
      <c r="G33" s="12">
        <f t="shared" si="3"/>
        <v>8</v>
      </c>
      <c r="H33">
        <f t="shared" si="1"/>
        <v>1.0758832137133301</v>
      </c>
      <c r="I33">
        <f t="shared" si="4"/>
        <v>268.970803428333</v>
      </c>
      <c r="K33">
        <f t="shared" si="6"/>
        <v>97549074890.998703</v>
      </c>
      <c r="L33">
        <f t="shared" si="2"/>
        <v>13.1189265235612</v>
      </c>
      <c r="M33">
        <f t="shared" si="5"/>
        <v>3279.73163089031</v>
      </c>
    </row>
    <row r="34" spans="2:13" x14ac:dyDescent="0.4">
      <c r="B34" s="8">
        <v>12775128530.695</v>
      </c>
      <c r="C34">
        <v>2900.3843426998901</v>
      </c>
      <c r="D34">
        <f t="shared" si="0"/>
        <v>2.9003843426998901</v>
      </c>
      <c r="F34">
        <v>2.9</v>
      </c>
      <c r="G34" s="12">
        <f t="shared" si="3"/>
        <v>5</v>
      </c>
      <c r="H34">
        <f t="shared" si="1"/>
        <v>0.67242700857083104</v>
      </c>
      <c r="I34">
        <f t="shared" si="4"/>
        <v>168.10675214270799</v>
      </c>
      <c r="K34">
        <f t="shared" si="6"/>
        <v>67289921802.780502</v>
      </c>
      <c r="L34">
        <f t="shared" si="2"/>
        <v>9.0495121649617705</v>
      </c>
      <c r="M34">
        <f t="shared" si="5"/>
        <v>2262.3780412404399</v>
      </c>
    </row>
    <row r="35" spans="2:13" x14ac:dyDescent="0.4">
      <c r="B35" s="8">
        <v>18032507605.436699</v>
      </c>
      <c r="C35">
        <v>3253.5126568752298</v>
      </c>
      <c r="D35">
        <f t="shared" si="0"/>
        <v>3.2535126568752299</v>
      </c>
      <c r="F35">
        <v>3</v>
      </c>
      <c r="G35" s="12">
        <f t="shared" si="3"/>
        <v>5</v>
      </c>
      <c r="H35">
        <f t="shared" si="1"/>
        <v>0.67242700857083104</v>
      </c>
      <c r="I35">
        <f t="shared" si="4"/>
        <v>168.10675214270799</v>
      </c>
      <c r="K35">
        <f t="shared" si="6"/>
        <v>72979708891.720993</v>
      </c>
      <c r="L35">
        <f t="shared" si="2"/>
        <v>9.8147054672860108</v>
      </c>
      <c r="M35">
        <f t="shared" si="5"/>
        <v>2453.6763668214999</v>
      </c>
    </row>
    <row r="36" spans="2:13" x14ac:dyDescent="0.4">
      <c r="B36" s="8">
        <v>20625114128.9118</v>
      </c>
      <c r="C36">
        <v>3402.5087132200701</v>
      </c>
      <c r="D36">
        <f t="shared" si="0"/>
        <v>3.4025087132200702</v>
      </c>
      <c r="F36">
        <v>3.1</v>
      </c>
      <c r="G36" s="12">
        <f t="shared" si="3"/>
        <v>7</v>
      </c>
      <c r="H36">
        <f t="shared" si="1"/>
        <v>0.94139781199916395</v>
      </c>
      <c r="I36">
        <f t="shared" si="4"/>
        <v>235.349452999791</v>
      </c>
      <c r="K36">
        <f t="shared" si="6"/>
        <v>115498805309.424</v>
      </c>
      <c r="L36">
        <f t="shared" si="2"/>
        <v>15.5329032295442</v>
      </c>
      <c r="M36">
        <f t="shared" si="5"/>
        <v>3883.2258073860398</v>
      </c>
    </row>
    <row r="37" spans="2:13" x14ac:dyDescent="0.4">
      <c r="B37" s="8">
        <v>12467110184.476801</v>
      </c>
      <c r="C37">
        <v>2876.8842712481101</v>
      </c>
      <c r="D37">
        <f t="shared" ref="D37:D68" si="11">C37*0.001</f>
        <v>2.8768842712481102</v>
      </c>
      <c r="F37">
        <v>3.2</v>
      </c>
      <c r="G37" s="12">
        <f t="shared" si="3"/>
        <v>3</v>
      </c>
      <c r="H37">
        <f t="shared" ref="H37:H55" si="12">G37*$B$2/$C$2</f>
        <v>0.40345620514249902</v>
      </c>
      <c r="I37">
        <f t="shared" si="4"/>
        <v>100.864051285625</v>
      </c>
      <c r="K37">
        <f t="shared" ref="K37:K54" si="13">SUMIFS($B$5:$B$75,$D$5:$D$75,"&gt;"&amp;F37,$D$5:$D$75,"&lt;"&amp;F38)</f>
        <v>54962887556.192001</v>
      </c>
      <c r="L37">
        <f t="shared" ref="L37:L55" si="14">K37*$B$2/$C$2/10^9</f>
        <v>7.39170601236503</v>
      </c>
      <c r="M37">
        <f t="shared" si="5"/>
        <v>1847.92650309126</v>
      </c>
    </row>
    <row r="38" spans="2:13" x14ac:dyDescent="0.4">
      <c r="B38" s="8">
        <v>13102347317.285801</v>
      </c>
      <c r="C38">
        <v>2924.9391021420502</v>
      </c>
      <c r="D38">
        <f t="shared" si="11"/>
        <v>2.9249391021420501</v>
      </c>
      <c r="F38">
        <v>3.3</v>
      </c>
      <c r="G38" s="12">
        <f t="shared" si="3"/>
        <v>4</v>
      </c>
      <c r="H38">
        <f t="shared" si="12"/>
        <v>0.53794160685666503</v>
      </c>
      <c r="I38">
        <f t="shared" si="4"/>
        <v>134.48540171416599</v>
      </c>
      <c r="K38">
        <f t="shared" si="13"/>
        <v>79281770195.045593</v>
      </c>
      <c r="L38">
        <f t="shared" si="14"/>
        <v>10.662240713290901</v>
      </c>
      <c r="M38">
        <f t="shared" si="5"/>
        <v>2665.5601783227298</v>
      </c>
    </row>
    <row r="39" spans="2:13" x14ac:dyDescent="0.4">
      <c r="B39" s="8">
        <v>15088563613.865</v>
      </c>
      <c r="C39">
        <v>3065.8419234973699</v>
      </c>
      <c r="D39">
        <f t="shared" si="11"/>
        <v>3.0658419234973699</v>
      </c>
      <c r="F39">
        <v>3.4</v>
      </c>
      <c r="G39" s="12">
        <f t="shared" si="3"/>
        <v>2</v>
      </c>
      <c r="H39">
        <f t="shared" si="12"/>
        <v>0.26897080342833302</v>
      </c>
      <c r="I39">
        <f t="shared" si="4"/>
        <v>67.242700857083094</v>
      </c>
      <c r="K39">
        <f t="shared" si="13"/>
        <v>42289656116.047302</v>
      </c>
      <c r="L39">
        <f t="shared" si="14"/>
        <v>5.6873413911205803</v>
      </c>
      <c r="M39">
        <f t="shared" si="5"/>
        <v>1421.83534778014</v>
      </c>
    </row>
    <row r="40" spans="2:13" x14ac:dyDescent="0.4">
      <c r="B40" s="8">
        <v>16696497023.244801</v>
      </c>
      <c r="C40">
        <v>3171.0925258904099</v>
      </c>
      <c r="D40">
        <f t="shared" si="11"/>
        <v>3.1710925258904101</v>
      </c>
      <c r="F40">
        <v>3.5</v>
      </c>
      <c r="G40" s="12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8">
        <v>1506041835.9487801</v>
      </c>
      <c r="C41">
        <v>1422.15239809542</v>
      </c>
      <c r="D41">
        <f t="shared" si="11"/>
        <v>1.42215239809542</v>
      </c>
      <c r="F41">
        <v>3.6</v>
      </c>
      <c r="G41" s="12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8">
        <v>12173753886.003599</v>
      </c>
      <c r="C42">
        <v>2854.14017262877</v>
      </c>
      <c r="D42">
        <f t="shared" si="11"/>
        <v>2.8541401726287701</v>
      </c>
      <c r="F42">
        <v>3.7</v>
      </c>
      <c r="G42" s="12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8">
        <v>14697088549.630301</v>
      </c>
      <c r="C43">
        <v>3039.0946743223599</v>
      </c>
      <c r="D43">
        <f t="shared" si="11"/>
        <v>3.0390946743223601</v>
      </c>
      <c r="F43">
        <v>3.8</v>
      </c>
      <c r="G43" s="12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8">
        <v>14044030774.023001</v>
      </c>
      <c r="C44">
        <v>2993.3974432397699</v>
      </c>
      <c r="D44">
        <f t="shared" si="11"/>
        <v>2.9933974432397701</v>
      </c>
      <c r="F44">
        <v>3.9</v>
      </c>
      <c r="G44" s="12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8">
        <v>16257306593.382401</v>
      </c>
      <c r="C45">
        <v>3143.0406017119799</v>
      </c>
      <c r="D45">
        <f t="shared" si="11"/>
        <v>3.1430406017119799</v>
      </c>
      <c r="F45">
        <v>4</v>
      </c>
      <c r="G45" s="12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8">
        <v>589066319.66449702</v>
      </c>
      <c r="C46">
        <v>1040.05232694145</v>
      </c>
      <c r="D46">
        <f t="shared" si="11"/>
        <v>1.0400523269414499</v>
      </c>
      <c r="F46">
        <v>4.0999999999999996</v>
      </c>
      <c r="G46" s="12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8">
        <v>12567458105.173599</v>
      </c>
      <c r="C47">
        <v>2884.5823461781001</v>
      </c>
      <c r="D47">
        <f t="shared" si="11"/>
        <v>2.8845823461780999</v>
      </c>
      <c r="F47">
        <v>4.2</v>
      </c>
      <c r="G47" s="12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8">
        <v>18391544919.826599</v>
      </c>
      <c r="C48">
        <v>3274.9639969173199</v>
      </c>
      <c r="D48">
        <f t="shared" si="11"/>
        <v>3.2749639969173199</v>
      </c>
      <c r="F48">
        <v>4.3</v>
      </c>
      <c r="G48" s="12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8">
        <v>18538835030.928699</v>
      </c>
      <c r="C49">
        <v>3283.68336249597</v>
      </c>
      <c r="D49">
        <f t="shared" si="11"/>
        <v>3.28368336249597</v>
      </c>
      <c r="F49">
        <v>4.4000000000000004</v>
      </c>
      <c r="G49" s="12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8">
        <v>21664541987.135601</v>
      </c>
      <c r="C50">
        <v>3458.7324080450799</v>
      </c>
      <c r="D50">
        <f t="shared" si="11"/>
        <v>3.4587324080450799</v>
      </c>
      <c r="F50">
        <v>4.5</v>
      </c>
      <c r="G50" s="12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8">
        <v>17027547564.6206</v>
      </c>
      <c r="C51">
        <v>3191.9138407256801</v>
      </c>
      <c r="D51">
        <f t="shared" si="11"/>
        <v>3.1919138407256802</v>
      </c>
      <c r="F51">
        <v>4.5999999999999996</v>
      </c>
      <c r="G51" s="12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8">
        <v>1671570730.18928</v>
      </c>
      <c r="C52">
        <v>1472.45504777889</v>
      </c>
      <c r="D52">
        <f t="shared" si="11"/>
        <v>1.47245504777889</v>
      </c>
      <c r="F52">
        <v>4.7</v>
      </c>
      <c r="G52" s="12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8">
        <v>790096934.67626595</v>
      </c>
      <c r="C53">
        <v>1146.99251776507</v>
      </c>
      <c r="D53">
        <f t="shared" si="11"/>
        <v>1.1469925177650699</v>
      </c>
      <c r="F53">
        <v>4.8</v>
      </c>
      <c r="G53" s="12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8"/>
      <c r="D54">
        <f t="shared" si="11"/>
        <v>0</v>
      </c>
      <c r="F54">
        <v>4.9000000000000004</v>
      </c>
      <c r="G54" s="12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8"/>
      <c r="D55">
        <f t="shared" si="11"/>
        <v>0</v>
      </c>
      <c r="F55">
        <v>5</v>
      </c>
      <c r="G55" s="12">
        <f>COUNTIFS($D$5:$D$75,"&gt;"&amp;F55,$D$5:$D$75,"&lt;"&amp;F57)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x14ac:dyDescent="0.4">
      <c r="B56" s="8"/>
      <c r="D56">
        <f t="shared" si="11"/>
        <v>0</v>
      </c>
    </row>
    <row r="57" spans="2:13" x14ac:dyDescent="0.4">
      <c r="B57" s="8"/>
      <c r="D57">
        <f t="shared" si="11"/>
        <v>0</v>
      </c>
      <c r="F57" s="13" t="s">
        <v>15</v>
      </c>
      <c r="G57" s="14">
        <f>SUM(G5:G55)</f>
        <v>49</v>
      </c>
      <c r="H57" s="14">
        <f>SUM(H5:H55)</f>
        <v>6.5897846839941501</v>
      </c>
      <c r="I57" s="14">
        <f>SUM(I5:I55)</f>
        <v>1647.4461709985401</v>
      </c>
      <c r="J57" s="14"/>
      <c r="K57" s="14"/>
      <c r="L57" s="14">
        <f t="shared" ref="L57:M57" si="15">SUM(L5:L55)</f>
        <v>76.396312867324795</v>
      </c>
      <c r="M57" s="14">
        <f t="shared" si="15"/>
        <v>19099.0782168312</v>
      </c>
    </row>
    <row r="58" spans="2:13" x14ac:dyDescent="0.4">
      <c r="B58" s="8"/>
      <c r="D58">
        <f t="shared" si="11"/>
        <v>0</v>
      </c>
    </row>
    <row r="59" spans="2:13" x14ac:dyDescent="0.4">
      <c r="B59" s="8"/>
      <c r="D59">
        <f t="shared" si="11"/>
        <v>0</v>
      </c>
    </row>
    <row r="60" spans="2:13" x14ac:dyDescent="0.4">
      <c r="B60" s="8"/>
      <c r="D60">
        <f t="shared" si="11"/>
        <v>0</v>
      </c>
    </row>
    <row r="61" spans="2:13" x14ac:dyDescent="0.4">
      <c r="B61" s="8"/>
      <c r="D61">
        <f t="shared" si="11"/>
        <v>0</v>
      </c>
    </row>
    <row r="62" spans="2:13" x14ac:dyDescent="0.4">
      <c r="B62" s="8"/>
      <c r="D62">
        <f t="shared" si="11"/>
        <v>0</v>
      </c>
    </row>
    <row r="63" spans="2:13" x14ac:dyDescent="0.4">
      <c r="B63" s="8"/>
      <c r="D63">
        <f t="shared" si="11"/>
        <v>0</v>
      </c>
    </row>
    <row r="64" spans="2:13" x14ac:dyDescent="0.4">
      <c r="B64" s="8"/>
      <c r="D64">
        <f t="shared" si="11"/>
        <v>0</v>
      </c>
    </row>
    <row r="65" spans="2:4" x14ac:dyDescent="0.4">
      <c r="B65" s="8"/>
      <c r="D65">
        <f t="shared" si="11"/>
        <v>0</v>
      </c>
    </row>
    <row r="66" spans="2:4" x14ac:dyDescent="0.4">
      <c r="B66" s="8"/>
      <c r="D66">
        <f t="shared" si="11"/>
        <v>0</v>
      </c>
    </row>
    <row r="67" spans="2:4" x14ac:dyDescent="0.4">
      <c r="B67" s="8"/>
      <c r="D67">
        <f t="shared" si="11"/>
        <v>0</v>
      </c>
    </row>
    <row r="68" spans="2:4" x14ac:dyDescent="0.4">
      <c r="B68" s="8"/>
      <c r="D68">
        <f t="shared" si="11"/>
        <v>0</v>
      </c>
    </row>
    <row r="69" spans="2:4" x14ac:dyDescent="0.4">
      <c r="B69" s="8"/>
      <c r="D69">
        <f t="shared" ref="D69:D132" si="16">C69*0.001</f>
        <v>0</v>
      </c>
    </row>
    <row r="70" spans="2:4" x14ac:dyDescent="0.4">
      <c r="B70" s="8"/>
      <c r="D70">
        <f t="shared" si="16"/>
        <v>0</v>
      </c>
    </row>
    <row r="71" spans="2:4" x14ac:dyDescent="0.4">
      <c r="B71" s="8"/>
      <c r="D71">
        <f t="shared" si="16"/>
        <v>0</v>
      </c>
    </row>
    <row r="72" spans="2:4" x14ac:dyDescent="0.4">
      <c r="B72" s="8"/>
      <c r="D72">
        <f t="shared" si="16"/>
        <v>0</v>
      </c>
    </row>
    <row r="73" spans="2:4" x14ac:dyDescent="0.4">
      <c r="B73" s="8"/>
      <c r="D73">
        <f t="shared" si="16"/>
        <v>0</v>
      </c>
    </row>
    <row r="74" spans="2:4" x14ac:dyDescent="0.4">
      <c r="B74" s="8"/>
      <c r="D74">
        <f t="shared" si="16"/>
        <v>0</v>
      </c>
    </row>
    <row r="75" spans="2:4" x14ac:dyDescent="0.4">
      <c r="B75" s="8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F2:I2"/>
    <mergeCell ref="K2:M2"/>
    <mergeCell ref="H3:I3"/>
    <mergeCell ref="L3:M3"/>
  </mergeCells>
  <phoneticPr fontId="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E1677D5FF9DFFFF603F99366303613E0_43</vt:lpwstr>
  </property>
  <property fmtid="{D5CDD505-2E9C-101B-9397-08002B2CF9AE}" pid="3" name="KSOProductBuildVer">
    <vt:lpwstr>2052-6.7.1.8828</vt:lpwstr>
  </property>
</Properties>
</file>